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E39" l="1"/>
  <c r="R12"/>
  <c r="R39" s="1"/>
  <c r="N12"/>
  <c r="N39" s="1"/>
  <c r="E12"/>
  <c r="F12"/>
  <c r="F39" s="1"/>
  <c r="O12"/>
  <c r="O39" s="1"/>
  <c r="P12"/>
  <c r="P39" s="1"/>
  <c r="H12"/>
  <c r="D12"/>
  <c r="D39" s="1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<sst xmlns="http://schemas.openxmlformats.org/spreadsheetml/2006/main" count="118" uniqueCount="79">
  <si>
    <t>Česká kuželkářská
asociace</t>
  </si>
  <si>
    <t>Zápis o utkání</t>
  </si>
  <si>
    <t xml:space="preserve">Kuželna:  </t>
  </si>
  <si>
    <t>KK PSJ Jihlava</t>
  </si>
  <si>
    <t>Datum:  </t>
  </si>
  <si>
    <t>15.2.2025</t>
  </si>
  <si>
    <t>Domácí</t>
  </si>
  <si>
    <t>KK Jihlava B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</si>
  <si>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</si>
  <si>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</si>
  <si>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</si>
  <si>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</si>
  <si>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</si>
  <si>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</si>
  <si>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</si>
  <si>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</si>
  <si>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</si>
  <si>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</si>
  <si>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</si>
  <si>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</si>
  <si>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</si>
  <si>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Stránský</t>
  </si>
  <si>
    <t>Havran</t>
  </si>
  <si>
    <t>Matyáš</t>
  </si>
  <si>
    <t>Radek</t>
  </si>
  <si>
    <t>Jírovec</t>
  </si>
  <si>
    <t>Sobota</t>
  </si>
  <si>
    <t>Vít</t>
  </si>
  <si>
    <t>Břetislav</t>
  </si>
  <si>
    <t>Matějka</t>
  </si>
  <si>
    <t>Šrámek</t>
  </si>
  <si>
    <t>Jaroslav</t>
  </si>
  <si>
    <t>Josef</t>
  </si>
  <si>
    <t>Partl</t>
  </si>
  <si>
    <t>Baslar</t>
  </si>
  <si>
    <t>Stanislav</t>
  </si>
  <si>
    <t>Jiří</t>
  </si>
  <si>
    <t>Matula</t>
  </si>
  <si>
    <t>Bartoš</t>
  </si>
  <si>
    <t>Ondřej</t>
  </si>
  <si>
    <t>Kamil</t>
  </si>
  <si>
    <t>Benedikt</t>
  </si>
  <si>
    <t>Albrecht</t>
  </si>
  <si>
    <t>Petr</t>
  </si>
  <si>
    <t>Michal</t>
  </si>
  <si>
    <t>Celkový výkon družstva  </t>
  </si>
  <si>
    <t>Vedoucí družstva         Jméno:</t>
  </si>
  <si>
    <t>Miroslav Pleskal</t>
  </si>
  <si>
    <t>Bodový zisk</t>
  </si>
  <si>
    <t>Radek Havran</t>
  </si>
  <si>
    <t>Podpis:</t>
  </si>
  <si>
    <t>Rozhodčí</t>
  </si>
  <si>
    <t>Jméno:</t>
  </si>
  <si>
    <t>Šárka Vacková</t>
  </si>
  <si>
    <t>Číslo průkazu:</t>
  </si>
  <si>
    <t>II/0485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</si>
  <si>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</si>
  <si>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</si>
  <si>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</si>
  <si>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</si>
  <si>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</si>
  <si>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</si>
  <si>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</si>
  <si>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25.8.2025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</si>
  <si>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</si>
  <si>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</si>
  <si>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</si>
  <si>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</si>
  <si>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</si>
  <si>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</si>
  <si>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</si>
  <si>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Pleskal Miroslav</t>
  </si>
  <si>
    <t>Stránský Matyáš</t>
  </si>
  <si>
    <t>Čopák Martin</t>
  </si>
  <si>
    <t>Benedikt Petr</t>
  </si>
  <si>
    <t>Napomínání hráčů za nesportovní chování či vyloučení ze startu:</t>
  </si>
  <si>
    <t>Různé:</t>
  </si>
  <si>
    <t xml:space="preserve">Datum a podpis rozhodčího:  </t>
  </si>
  <si>
    <t>15.2.2025 Šárka Vacková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</si>
</sst>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39" sqref="A3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35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0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36</v>
      </c>
      <c r="F9" s="18">
        <v>2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110</v>
      </c>
      <c r="O9" s="18">
        <v>47</v>
      </c>
      <c r="P9" s="18">
        <v>0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35</v>
      </c>
      <c r="F10" s="18">
        <v>3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112</v>
      </c>
      <c r="O10" s="18">
        <v>52</v>
      </c>
      <c r="P10" s="18">
        <v>0</v>
      </c>
      <c r="Q10" s="19">
        <f>IF(AND(ISBLANK(N10),ISBLANK(O10)),"",N10+O10)</f>
        <v>164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45</v>
      </c>
      <c r="F11" s="23">
        <v>2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53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23198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151</v>
      </c>
      <c r="F12" s="28">
        <f>IF(ISNUMBER($G12),SUM(F8:F11),"")</f>
        <v>9</v>
      </c>
      <c r="G12" s="29">
        <f>IF(SUM($G8:$G11)+SUM($Q8:$Q11)&gt;0,SUM(G8:G11),"")</f>
        <v>523</v>
      </c>
      <c r="H12" s="27">
        <f>IF(ISNUMBER($G12),SUM(H8:H11),"")</f>
        <v>0</v>
      </c>
      <c r="I12" s="99"/>
      <c r="K12" s="96">
        <v>7702</v>
      </c>
      <c r="L12" s="97"/>
      <c r="M12" s="26" t="s">
        <v>18</v>
      </c>
      <c r="N12" s="27">
        <f>IF(ISNUMBER($G12),SUM(N8:N11),"")</f>
        <v>411</v>
      </c>
      <c r="O12" s="28">
        <f>IF(ISNUMBER($G12),SUM(O8:O11),"")</f>
        <v>197</v>
      </c>
      <c r="P12" s="28">
        <f>IF(ISNUMBER($G12),SUM(P8:P11),"")</f>
        <v>0</v>
      </c>
      <c r="Q12" s="29">
        <f>IF(SUM($G8:$G11)+SUM($Q8:$Q11)&gt;0,SUM(Q8:Q11),"")</f>
        <v>608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45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35</v>
      </c>
      <c r="P13" s="12">
        <v>3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45</v>
      </c>
      <c r="F14" s="18">
        <v>2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54</v>
      </c>
      <c r="F15" s="18">
        <v>2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42</v>
      </c>
      <c r="P15" s="18">
        <v>2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80</v>
      </c>
      <c r="F16" s="23">
        <v>0</v>
      </c>
      <c r="G16" s="24">
        <f>IF(AND(ISBLANK(D16),ISBLANK(E16)),"",D16+E16)</f>
        <v>176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54</v>
      </c>
      <c r="P16" s="23">
        <v>3</v>
      </c>
      <c r="Q16" s="24">
        <f>IF(AND(ISBLANK(N16),ISBLANK(O16)),"",N16+O16)</f>
        <v>146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23148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224</v>
      </c>
      <c r="F17" s="28">
        <f>IF(ISNUMBER($G17),SUM(F13:F16),"")</f>
        <v>4</v>
      </c>
      <c r="G17" s="29">
        <f>IF(SUM($G13:$G16)+SUM($Q13:$Q16)&gt;0,SUM(G13:G16),"")</f>
        <v>610</v>
      </c>
      <c r="H17" s="27">
        <f>IF(ISNUMBER($G17),SUM(H13:H16),"")</f>
        <v>4</v>
      </c>
      <c r="I17" s="99"/>
      <c r="K17" s="96">
        <v>18569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176</v>
      </c>
      <c r="P17" s="28">
        <f>IF(ISNUMBER($G17),SUM(P13:P16),"")</f>
        <v>9</v>
      </c>
      <c r="Q17" s="29">
        <f>IF(SUM($G13:$G16)+SUM($Q13:$Q16)&gt;0,SUM(Q13:Q16),"")</f>
        <v>547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62</v>
      </c>
      <c r="F18" s="12">
        <v>2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96</v>
      </c>
      <c r="O18" s="12">
        <v>53</v>
      </c>
      <c r="P18" s="12">
        <v>1</v>
      </c>
      <c r="Q18" s="13">
        <f>IF(AND(ISBLANK(N18),ISBLANK(O18)),"",N18+O18)</f>
        <v>149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45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103</v>
      </c>
      <c r="O19" s="18">
        <v>35</v>
      </c>
      <c r="P19" s="18">
        <v>3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54</v>
      </c>
      <c r="F20" s="18">
        <v>1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82</v>
      </c>
      <c r="O20" s="18">
        <v>45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62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53</v>
      </c>
      <c r="P21" s="23">
        <v>0</v>
      </c>
      <c r="Q21" s="24">
        <f>IF(AND(ISBLANK(N21),ISBLANK(O21)),"",N21+O21)</f>
        <v>151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8859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223</v>
      </c>
      <c r="F22" s="28">
        <f>IF(ISNUMBER($G22),SUM(F18:F21),"")</f>
        <v>4</v>
      </c>
      <c r="G22" s="29">
        <f>IF(SUM($G18:$G21)+SUM($Q18:$Q21)&gt;0,SUM(G18:G21),"")</f>
        <v>601</v>
      </c>
      <c r="H22" s="27">
        <f>IF(ISNUMBER($G22),SUM(H18:H21),"")</f>
        <v>4</v>
      </c>
      <c r="I22" s="99"/>
      <c r="K22" s="96">
        <v>8973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186</v>
      </c>
      <c r="P22" s="28">
        <f>IF(ISNUMBER($G22),SUM(P18:P21),"")</f>
        <v>6</v>
      </c>
      <c r="Q22" s="29">
        <f>IF(SUM($G18:$G21)+SUM($Q18:$Q21)&gt;0,SUM(Q18:Q21),"")</f>
        <v>565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53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44</v>
      </c>
      <c r="P23" s="12">
        <v>2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60</v>
      </c>
      <c r="F24" s="18">
        <v>0</v>
      </c>
      <c r="G24" s="19">
        <f>IF(AND(ISBLANK(D24),ISBLANK(E24)),"",D24+E24)</f>
        <v>162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50</v>
      </c>
      <c r="P24" s="18">
        <v>2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44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0.5</v>
      </c>
      <c r="I25" s="15"/>
      <c r="K25" s="92" t="s">
        <v>36</v>
      </c>
      <c r="L25" s="93"/>
      <c r="M25" s="16">
        <v>3</v>
      </c>
      <c r="N25" s="17">
        <v>100</v>
      </c>
      <c r="O25" s="18">
        <v>45</v>
      </c>
      <c r="P25" s="18">
        <v>2</v>
      </c>
      <c r="Q25" s="19">
        <f>IF(AND(ISBLANK(N25),ISBLANK(O25)),"",N25+O25)</f>
        <v>145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72</v>
      </c>
      <c r="F26" s="23">
        <v>0</v>
      </c>
      <c r="G26" s="24">
        <f>IF(AND(ISBLANK(D26),ISBLANK(E26)),"",D26+E26)</f>
        <v>170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105</v>
      </c>
      <c r="O26" s="23">
        <v>49</v>
      </c>
      <c r="P26" s="23">
        <v>0</v>
      </c>
      <c r="Q26" s="24">
        <f>IF(AND(ISBLANK(N26),ISBLANK(O26)),"",N26+O26)</f>
        <v>154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12504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229</v>
      </c>
      <c r="F27" s="28">
        <f>IF(ISNUMBER($G27),SUM(F23:F26),"")</f>
        <v>0</v>
      </c>
      <c r="G27" s="29">
        <f>IF(SUM($G23:$G26)+SUM($Q23:$Q26)&gt;0,SUM(G23:G26),"")</f>
        <v>620</v>
      </c>
      <c r="H27" s="27">
        <f>IF(ISNUMBER($G27),SUM(H23:H26),"")</f>
        <v>3.5</v>
      </c>
      <c r="I27" s="99"/>
      <c r="K27" s="96">
        <v>6986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188</v>
      </c>
      <c r="P27" s="28">
        <f>IF(ISNUMBER($G27),SUM(P23:P26),"")</f>
        <v>6</v>
      </c>
      <c r="Q27" s="29">
        <f>IF(SUM($G23:$G26)+SUM($Q23:$Q26)&gt;0,SUM(Q23:Q26),"")</f>
        <v>576</v>
      </c>
      <c r="R27" s="27">
        <f>IF(ISNUMBER($G27),SUM(R23:R26),"")</f>
        <v>0.5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54</v>
      </c>
      <c r="F28" s="12">
        <v>1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98</v>
      </c>
      <c r="O28" s="12">
        <v>35</v>
      </c>
      <c r="P28" s="12">
        <v>3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43</v>
      </c>
      <c r="F29" s="18">
        <v>2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42</v>
      </c>
      <c r="P29" s="18">
        <v>2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102</v>
      </c>
      <c r="E30" s="18">
        <v>54</v>
      </c>
      <c r="F30" s="18">
        <v>2</v>
      </c>
      <c r="G30" s="19">
        <f>IF(AND(ISBLANK(D30),ISBLANK(E30)),"",D30+E30)</f>
        <v>156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109</v>
      </c>
      <c r="O30" s="18">
        <v>45</v>
      </c>
      <c r="P30" s="18">
        <v>2</v>
      </c>
      <c r="Q30" s="19">
        <f>IF(AND(ISBLANK(N30),ISBLANK(O30)),"",N30+O30)</f>
        <v>154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42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44</v>
      </c>
      <c r="P31" s="23">
        <v>4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22051</v>
      </c>
      <c r="B32" s="97"/>
      <c r="C32" s="26" t="s">
        <v>18</v>
      </c>
      <c r="D32" s="27">
        <f>IF(ISNUMBER($G32),SUM(D28:D31),"")</f>
        <v>406</v>
      </c>
      <c r="E32" s="28">
        <f>IF(ISNUMBER($G32),SUM(E28:E31),"")</f>
        <v>193</v>
      </c>
      <c r="F32" s="28">
        <f>IF(ISNUMBER($G32),SUM(F28:F31),"")</f>
        <v>6</v>
      </c>
      <c r="G32" s="29">
        <f>IF(SUM($G28:$G31)+SUM($Q28:$Q31)&gt;0,SUM(G28:G31),"")</f>
        <v>599</v>
      </c>
      <c r="H32" s="27">
        <f>IF(ISNUMBER($G32),SUM(H28:H31),"")</f>
        <v>4</v>
      </c>
      <c r="I32" s="99"/>
      <c r="K32" s="96">
        <v>18634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166</v>
      </c>
      <c r="P32" s="28">
        <f>IF(ISNUMBER($G32),SUM(P28:P31),"")</f>
        <v>11</v>
      </c>
      <c r="Q32" s="29">
        <f>IF(SUM($G28:$G31)+SUM($Q28:$Q31)&gt;0,SUM(Q28:Q31),"")</f>
        <v>557</v>
      </c>
      <c r="R32" s="27">
        <f>IF(ISNUMBER($G32),SUM(R28:R31),"")</f>
        <v>0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84</v>
      </c>
      <c r="E33" s="12">
        <v>35</v>
      </c>
      <c r="F33" s="12">
        <v>2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89</v>
      </c>
      <c r="O33" s="12">
        <v>54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35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45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95</v>
      </c>
      <c r="E35" s="18">
        <v>52</v>
      </c>
      <c r="F35" s="18">
        <v>1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97</v>
      </c>
      <c r="O35" s="18">
        <v>45</v>
      </c>
      <c r="P35" s="18">
        <v>1</v>
      </c>
      <c r="Q35" s="19">
        <f>IF(AND(ISBLANK(N35),ISBLANK(O35)),"",N35+O35)</f>
        <v>142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60</v>
      </c>
      <c r="F36" s="23">
        <v>0</v>
      </c>
      <c r="G36" s="24">
        <f>IF(AND(ISBLANK(D36),ISBLANK(E36)),"",D36+E36)</f>
        <v>168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108</v>
      </c>
      <c r="O36" s="23">
        <v>80</v>
      </c>
      <c r="P36" s="23">
        <v>0</v>
      </c>
      <c r="Q36" s="24">
        <f>IF(AND(ISBLANK(N36),ISBLANK(O36)),"",N36+O36)</f>
        <v>188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18903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182</v>
      </c>
      <c r="F37" s="28">
        <f>IF(ISNUMBER($G37),SUM(F33:F36),"")</f>
        <v>5</v>
      </c>
      <c r="G37" s="29">
        <f>IF(SUM($G33:$G36)+SUM($Q33:$Q36)&gt;0,SUM(G33:G36),"")</f>
        <v>563</v>
      </c>
      <c r="H37" s="27">
        <f>IF(ISNUMBER($G37),SUM(H33:H36),"")</f>
        <v>1</v>
      </c>
      <c r="I37" s="99"/>
      <c r="K37" s="96">
        <v>17646</v>
      </c>
      <c r="L37" s="97"/>
      <c r="M37" s="26" t="s">
        <v>18</v>
      </c>
      <c r="N37" s="27">
        <f>IF(ISNUMBER($G37),SUM(N33:N36),"")</f>
        <v>394</v>
      </c>
      <c r="O37" s="28">
        <f>IF(ISNUMBER($G37),SUM(O33:O36),"")</f>
        <v>224</v>
      </c>
      <c r="P37" s="28">
        <f>IF(ISNUMBER($G37),SUM(P33:P36),"")</f>
        <v>1</v>
      </c>
      <c r="Q37" s="29">
        <f>IF(SUM($G33:$G36)+SUM($Q33:$Q36)&gt;0,SUM(Q33:Q36),"")</f>
        <v>618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2314</v>
      </c>
      <c r="E39" s="34">
        <f>IF(ISNUMBER($G39),SUM(E12,E17,E22,E27,E32,E37),"")</f>
        <v>1202</v>
      </c>
      <c r="F39" s="34">
        <f>IF(ISNUMBER($G39),SUM(F12,F17,F22,F27,F32,F37),"")</f>
        <v>28</v>
      </c>
      <c r="G39" s="35">
        <f>IF(SUM($G$8:$G$37)+SUM($Q$8:$Q$37)&gt;0,SUM(G12,G17,G22,G27,G32,G37),"")</f>
        <v>3516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2334</v>
      </c>
      <c r="O39" s="34">
        <f>IF(ISNUMBER($G39),SUM(O12,O17,O22,O27,O32,O37),"")</f>
        <v>1137</v>
      </c>
      <c r="P39" s="34">
        <f>IF(ISNUMBER($G39),SUM(P12,P17,P22,P27,P32,P37),"")</f>
        <v>33</v>
      </c>
      <c r="Q39" s="35">
        <f>IF(SUM($G$8:$G$37)+SUM($Q$8:$Q$37)&gt;0,SUM(Q12,Q17,Q22,Q27,Q32,Q37),"")</f>
        <v>3471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Jihlava B – HKK Olomouc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22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61</v>
      </c>
      <c r="B57" s="72" t="s">
        <v>71</v>
      </c>
      <c r="C57" s="73"/>
      <c r="D57" s="63">
        <v>22676</v>
      </c>
      <c r="E57" s="72" t="s">
        <v>72</v>
      </c>
      <c r="F57" s="75"/>
      <c r="G57" s="75"/>
      <c r="H57" s="73"/>
      <c r="I57" s="63">
        <v>23198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61</v>
      </c>
      <c r="B58" s="72" t="s">
        <v>73</v>
      </c>
      <c r="C58" s="73"/>
      <c r="D58" s="63">
        <v>23200</v>
      </c>
      <c r="E58" s="72" t="s">
        <v>74</v>
      </c>
      <c r="F58" s="75"/>
      <c r="G58" s="75"/>
      <c r="H58" s="73"/>
      <c r="I58" s="63">
        <v>18903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77</v>
      </c>
      <c r="C66" s="78" t="s">
        <v>78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2025-02-15T20:43:36Z</dcterms:modified>
</cp:coreProperties>
</file>